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" sheetId="1" r:id="rId4"/>
  </sheets>
  <definedNames>
    <definedName localSheetId="0" name="Print_Area">FORMATO!$A$1:$O$50</definedName>
  </definedNames>
  <calcPr/>
  <extLst>
    <ext uri="GoogleSheetsCustomDataVersion2">
      <go:sheetsCustomData xmlns:go="http://customooxmlschemas.google.com/" r:id="rId5" roundtripDataChecksum="oMSBncnWEEiYbv0Wn2fjALRekn7DVC8HtgAJ+0mRANc="/>
    </ext>
  </extLst>
</workbook>
</file>

<file path=xl/sharedStrings.xml><?xml version="1.0" encoding="utf-8"?>
<sst xmlns="http://schemas.openxmlformats.org/spreadsheetml/2006/main" count="149" uniqueCount="86">
  <si>
    <r>
      <rPr>
        <rFont val="Arial"/>
        <b/>
        <color theme="1"/>
        <sz val="16.0"/>
      </rPr>
      <t>CERTIFICADO DE CUMPLIMIENTO DE REQUISITOS PARA TOMAR POSESIÓN</t>
    </r>
    <r>
      <rPr>
        <rFont val="Arial"/>
        <color theme="1"/>
        <sz val="12.0"/>
      </rPr>
      <t xml:space="preserve">
Dirección de Gestión Corporativa</t>
    </r>
  </si>
  <si>
    <t>EL SUSCRITO DIRECTOR (A) DE GESTIÓN CORPORATIVA
HACE CONSTAR:</t>
  </si>
  <si>
    <t>Que el funcionario relacionado a continuación cumple con  los requisitos del cargo solicitado así:</t>
  </si>
  <si>
    <t>NOMBRE:</t>
  </si>
  <si>
    <t>JOSE ANTONIO CARRILLO BARREIRO</t>
  </si>
  <si>
    <r>
      <rPr>
        <rFont val="Arial"/>
        <b/>
        <color theme="1"/>
        <sz val="10.0"/>
      </rPr>
      <t>DOCUMENTO DE IDENTIDAD:</t>
    </r>
    <r>
      <rPr>
        <rFont val="Arial"/>
        <color theme="1"/>
        <sz val="10.0"/>
      </rPr>
      <t xml:space="preserve"> </t>
    </r>
  </si>
  <si>
    <t>TELEFONO:</t>
  </si>
  <si>
    <t>CORREO ELECTRONICO</t>
  </si>
  <si>
    <t>DEPENDEDENCIA</t>
  </si>
  <si>
    <t>Dirección Distrital de Gestión Judicial</t>
  </si>
  <si>
    <t>CARGO:</t>
  </si>
  <si>
    <t>Profesional Especializado</t>
  </si>
  <si>
    <t>CODIGO:</t>
  </si>
  <si>
    <t>GRADO:</t>
  </si>
  <si>
    <t>1. REQUISITOS DEL CARGO</t>
  </si>
  <si>
    <t>EXPERIENCIA</t>
  </si>
  <si>
    <t>FORMACIÓN</t>
  </si>
  <si>
    <t xml:space="preserve">Seis (6) años de experiencia profesional relacionadas con el cargo </t>
  </si>
  <si>
    <t>Título profesional en: Derecho; Derecho y Ciencias Sociales; Derecho y Ciencias Políticas; Derecho y Ciencias Humanas; Derecho y
Ciencias Administrativas; Derecho Ciencias Políticas y Relaciones Internacionales; Jurisprudencia; Justicia y Derecho; ó Leyes y Jurisprudencia; del núcleo básico de conocimiento en Derecho y afines. Título de postgrado en áreas relacionadas con las funciones del cargo. Tarjeta o matricula profesional en los casos reglamentadosor la Ley .</t>
  </si>
  <si>
    <t>2. DOCUMENTOS APORTADOS</t>
  </si>
  <si>
    <t>2.1. FORMACIÓN</t>
  </si>
  <si>
    <t>TITULO DE BACHILLER:</t>
  </si>
  <si>
    <t>INSTITUCIÓN EDUCATIVA</t>
  </si>
  <si>
    <t>FECHA DE GRADO</t>
  </si>
  <si>
    <t>TITULO DE TECNICO</t>
  </si>
  <si>
    <t>TITULO DE PREGRADO:</t>
  </si>
  <si>
    <t>ABOGADO</t>
  </si>
  <si>
    <t xml:space="preserve">Universidad del Rosario </t>
  </si>
  <si>
    <t>TITULO DE POSGRADO:</t>
  </si>
  <si>
    <t xml:space="preserve">ESPECIALISTA EN INSTITUCIOANES JURIDICO PROCESALES </t>
  </si>
  <si>
    <t xml:space="preserve">La Universidad Nacional de Colombia </t>
  </si>
  <si>
    <t xml:space="preserve">ESPECIALISTA EN DERECHO ADMINISTRATIVO </t>
  </si>
  <si>
    <t xml:space="preserve">La Corporación Universitaria Republicana </t>
  </si>
  <si>
    <t>ESPECIALISTA EN DERECHO COMERCIAL</t>
  </si>
  <si>
    <t>TARJETA PROFESIONAL:</t>
  </si>
  <si>
    <t>FECHA DE EXPEDICIÓN</t>
  </si>
  <si>
    <t>2.2. EXPERIENCIA</t>
  </si>
  <si>
    <t>VALIDACIÓN EXP RELACIONADA</t>
  </si>
  <si>
    <t>TIEMPO DE EXPERIENCIA RELACIONADA</t>
  </si>
  <si>
    <t>VALIDACIÓN EXPERIENCIA</t>
  </si>
  <si>
    <t>TIEMPO DE EXPERIENCIA</t>
  </si>
  <si>
    <t>ENTIDAD</t>
  </si>
  <si>
    <t xml:space="preserve">CARGO </t>
  </si>
  <si>
    <t>DESDE</t>
  </si>
  <si>
    <t>HASTA</t>
  </si>
  <si>
    <t>TIPO DE EXPERIENCIA</t>
  </si>
  <si>
    <t>OBSERVACIÓN</t>
  </si>
  <si>
    <t>FECHA EDITADA</t>
  </si>
  <si>
    <t>AÑOS</t>
  </si>
  <si>
    <t>MESES</t>
  </si>
  <si>
    <t>DIAS</t>
  </si>
  <si>
    <t>OBSERVACIÓN2</t>
  </si>
  <si>
    <t>FECHA EDITADA3</t>
  </si>
  <si>
    <t>AÑOS4</t>
  </si>
  <si>
    <t>MESES5</t>
  </si>
  <si>
    <t>DIAS6</t>
  </si>
  <si>
    <t xml:space="preserve">Rama Judicial - Juzgado 66 Civil Municipal de Bogotá </t>
  </si>
  <si>
    <t xml:space="preserve">Sustanciador </t>
  </si>
  <si>
    <t>Laboral</t>
  </si>
  <si>
    <t>Cargo Asistencial</t>
  </si>
  <si>
    <t>Rama Judicial - Juzgado 13 Civil del Circuito de Descongestión de Bogotá</t>
  </si>
  <si>
    <t xml:space="preserve">Secretario </t>
  </si>
  <si>
    <t>Relacionada</t>
  </si>
  <si>
    <t xml:space="preserve">La 5 y 6 de la SJD con la 1 de la certificacion // La 9 de la SJD con la 8 de la certificacion // La 11 de la SJD con la 10 de la certificacion </t>
  </si>
  <si>
    <t xml:space="preserve">Rama Judicial - Sala Jurisdiccional Disciplinaria </t>
  </si>
  <si>
    <t>Oficial Mayor</t>
  </si>
  <si>
    <t xml:space="preserve">Rama Judicial- Juzgado 40 Civil Municipal de Descongestión de Minima Cuantia de Bogotá </t>
  </si>
  <si>
    <t>SUPERINTENDENCIA NACIONAL DE SALUD</t>
  </si>
  <si>
    <t xml:space="preserve">Profesional Especializado </t>
  </si>
  <si>
    <t>La 13 de la SJD con la 5 de la certificacion // La 5 de la SJD con la 4 de la Certificacion // La 12 de la SJD, con la 4 de la certificacion Pg 3</t>
  </si>
  <si>
    <t>Coordinador grupo de tutelas</t>
  </si>
  <si>
    <t>La 5 de la SJD con la 2 de la certificacion (pag 5)</t>
  </si>
  <si>
    <t>La 5,6 de la SJD con la 1,2 de la certificacion (pag7)</t>
  </si>
  <si>
    <t>La 7 y 12 de la SJD con la 1,2 de la certificacion (Pag 10) // La 8 de la SJD con la 4,5 de la certificacion (pag10)</t>
  </si>
  <si>
    <t>La 7, 12 de la SJD con la 4,5 de la certificacion (pg8)</t>
  </si>
  <si>
    <t>La 7 de la SJD con la 1 de la certificacion (pag 11)// la 5,6 de la SJD con la 2,3 de la certificacion (pag12) // La 8 de la SJD con la 5,6 de la certificacion</t>
  </si>
  <si>
    <t>La 7 de la SJD con la 1 de la certificacion (pag 13)// la 5,6 de la SJD con la 2,3 de la certificacion (pag13)// La 8 de la SJD con la 5,6 de la certificacion (pag13)</t>
  </si>
  <si>
    <t>La 7 de la SJD con la 2 de la certificacion (pag 14)// la 5,6 de la SJD con la 3,4 de la certificacion (pag15)// La 8 de la SJD con la 6,7 de la certificacion (pag15)</t>
  </si>
  <si>
    <t>La 6 y 7 de la secretaria, con la 1, 2 de la certificación (pg17) // La 8 de la SJD con la 4,5 de la certificación (pag 18)</t>
  </si>
  <si>
    <t>RELACIONADA</t>
  </si>
  <si>
    <t>PROFESIONAL/LABORAL</t>
  </si>
  <si>
    <t>TOTAL</t>
  </si>
  <si>
    <t>DIRECTOR (A) DE GESTION CORPORATIVA</t>
  </si>
  <si>
    <t xml:space="preserve">Fecha de Expedición: </t>
  </si>
  <si>
    <t xml:space="preserve">Elaborado por: Stefany Benitez - Contratista- Direccion de Gestión Corporativa </t>
  </si>
  <si>
    <t>Revisado por: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</si>
</sst>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m/d/yyyy"/>
  </numFmts>
  <fonts count="11">
    <font>
      <sz val="10.0"/>
      <color rgb="FF000000"/>
      <name val="Arial"/>
      <scheme val="minor"/>
    </font>
    <font>
      <b/>
      <sz val="10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Arial"/>
    </font>
    <font>
      <u/>
      <sz val="10.0"/>
      <color theme="10"/>
      <name val="Arial"/>
    </font>
    <font>
      <b/>
      <sz val="10.0"/>
      <color rgb="FFFFFFFF"/>
      <name val="Arial"/>
    </font>
    <font>
      <sz val="8.0"/>
      <color theme="1"/>
      <name val="Arial"/>
    </font>
    <font>
      <sz val="5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7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/>
      <top/>
      <bottom style="thin">
        <color rgb="FF000000"/>
      </bottom>
    </border>
    <border>
      <left/>
      <right style="medium">
        <color rgb="FF000000"/>
      </right>
      <top/>
      <bottom/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1" fillId="2" fontId="3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2" fontId="4" numFmtId="0" xfId="0" applyBorder="1" applyFont="1"/>
    <xf borderId="6" fillId="2" fontId="5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2" fontId="6" numFmtId="0" xfId="0" applyAlignment="1" applyBorder="1" applyFont="1">
      <alignment horizontal="left"/>
    </xf>
    <xf borderId="10" fillId="2" fontId="4" numFmtId="0" xfId="0" applyAlignment="1" applyBorder="1" applyFont="1">
      <alignment horizontal="left"/>
    </xf>
    <xf borderId="10" fillId="2" fontId="4" numFmtId="0" xfId="0" applyBorder="1" applyFont="1"/>
    <xf borderId="11" fillId="2" fontId="4" numFmtId="0" xfId="0" applyBorder="1" applyFont="1"/>
    <xf borderId="12" fillId="2" fontId="1" numFmtId="0" xfId="0" applyAlignment="1" applyBorder="1" applyFont="1">
      <alignment vertical="center"/>
    </xf>
    <xf borderId="13" fillId="2" fontId="1" numFmtId="0" xfId="0" applyAlignment="1" applyBorder="1" applyFont="1">
      <alignment horizontal="center" vertical="center"/>
    </xf>
    <xf borderId="14" fillId="0" fontId="2" numFmtId="0" xfId="0" applyBorder="1" applyFont="1"/>
    <xf borderId="13" fillId="2" fontId="4" numFmtId="0" xfId="0" applyAlignment="1" applyBorder="1" applyFont="1">
      <alignment horizontal="center" vertical="center"/>
    </xf>
    <xf borderId="13" fillId="2" fontId="1" numFmtId="3" xfId="0" applyAlignment="1" applyBorder="1" applyFont="1" applyNumberFormat="1">
      <alignment horizontal="center" vertical="center"/>
    </xf>
    <xf borderId="15" fillId="2" fontId="1" numFmtId="0" xfId="0" applyAlignment="1" applyBorder="1" applyFont="1">
      <alignment vertical="center"/>
    </xf>
    <xf borderId="16" fillId="2" fontId="4" numFmtId="0" xfId="0" applyAlignment="1" applyBorder="1" applyFont="1">
      <alignment horizontal="center"/>
    </xf>
    <xf borderId="17" fillId="0" fontId="2" numFmtId="0" xfId="0" applyBorder="1" applyFont="1"/>
    <xf borderId="13" fillId="2" fontId="1" numFmtId="0" xfId="0" applyAlignment="1" applyBorder="1" applyFont="1">
      <alignment horizontal="center"/>
    </xf>
    <xf borderId="13" fillId="2" fontId="7" numFmtId="0" xfId="0" applyAlignment="1" applyBorder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20" fillId="2" fontId="1" numFmtId="0" xfId="0" applyAlignment="1" applyBorder="1" applyFont="1">
      <alignment vertical="center"/>
    </xf>
    <xf borderId="21" fillId="2" fontId="4" numFmtId="0" xfId="0" applyAlignment="1" applyBorder="1" applyFont="1">
      <alignment horizontal="center" vertical="center"/>
    </xf>
    <xf borderId="22" fillId="0" fontId="2" numFmtId="0" xfId="0" applyBorder="1" applyFont="1"/>
    <xf borderId="23" fillId="2" fontId="1" numFmtId="0" xfId="0" applyAlignment="1" applyBorder="1" applyFont="1">
      <alignment vertical="center"/>
    </xf>
    <xf borderId="21" fillId="2" fontId="4" numFmtId="0" xfId="0" applyAlignment="1" applyBorder="1" applyFont="1">
      <alignment horizontal="center"/>
    </xf>
    <xf borderId="24" fillId="0" fontId="2" numFmtId="0" xfId="0" applyBorder="1" applyFont="1"/>
    <xf borderId="21" fillId="2" fontId="1" numFmtId="0" xfId="0" applyAlignment="1" applyBorder="1" applyFont="1">
      <alignment horizontal="center" vertical="center"/>
    </xf>
    <xf borderId="25" fillId="0" fontId="2" numFmtId="0" xfId="0" applyBorder="1" applyFont="1"/>
    <xf borderId="6" fillId="3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vertical="center"/>
    </xf>
    <xf borderId="26" fillId="0" fontId="2" numFmtId="0" xfId="0" applyBorder="1" applyFont="1"/>
    <xf borderId="27" fillId="2" fontId="1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center" vertical="center"/>
    </xf>
    <xf borderId="1" fillId="4" fontId="1" numFmtId="0" xfId="0" applyAlignment="1" applyBorder="1" applyFill="1" applyFont="1">
      <alignment horizontal="center" vertical="center"/>
    </xf>
    <xf borderId="13" fillId="2" fontId="4" numFmtId="0" xfId="0" applyAlignment="1" applyBorder="1" applyFont="1">
      <alignment horizontal="center"/>
    </xf>
    <xf borderId="13" fillId="2" fontId="4" numFmtId="164" xfId="0" applyAlignment="1" applyBorder="1" applyFont="1" applyNumberFormat="1">
      <alignment horizontal="center"/>
    </xf>
    <xf borderId="28" fillId="2" fontId="1" numFmtId="0" xfId="0" applyAlignment="1" applyBorder="1" applyFont="1">
      <alignment vertical="center"/>
    </xf>
    <xf borderId="29" fillId="2" fontId="4" numFmtId="0" xfId="0" applyAlignment="1" applyBorder="1" applyFont="1">
      <alignment horizontal="center" vertical="center"/>
    </xf>
    <xf borderId="30" fillId="0" fontId="2" numFmtId="0" xfId="0" applyBorder="1" applyFont="1"/>
    <xf borderId="31" fillId="0" fontId="2" numFmtId="0" xfId="0" applyBorder="1" applyFont="1"/>
    <xf borderId="29" fillId="2" fontId="1" numFmtId="0" xfId="0" applyAlignment="1" applyBorder="1" applyFont="1">
      <alignment horizontal="center" vertical="center"/>
    </xf>
    <xf borderId="29" fillId="2" fontId="4" numFmtId="0" xfId="0" applyAlignment="1" applyBorder="1" applyFont="1">
      <alignment horizontal="center"/>
    </xf>
    <xf borderId="29" fillId="2" fontId="1" numFmtId="0" xfId="0" applyAlignment="1" applyBorder="1" applyFont="1">
      <alignment horizontal="center"/>
    </xf>
    <xf borderId="29" fillId="2" fontId="4" numFmtId="164" xfId="0" applyAlignment="1" applyBorder="1" applyFont="1" applyNumberFormat="1">
      <alignment horizontal="center"/>
    </xf>
    <xf borderId="32" fillId="0" fontId="2" numFmtId="0" xfId="0" applyBorder="1" applyFont="1"/>
    <xf borderId="33" fillId="2" fontId="1" numFmtId="0" xfId="0" applyAlignment="1" applyBorder="1" applyFont="1">
      <alignment vertical="center"/>
    </xf>
    <xf borderId="21" fillId="2" fontId="1" numFmtId="0" xfId="0" applyAlignment="1" applyBorder="1" applyFont="1">
      <alignment horizontal="center"/>
    </xf>
    <xf borderId="21" fillId="2" fontId="4" numFmtId="164" xfId="0" applyAlignment="1" applyBorder="1" applyFont="1" applyNumberFormat="1">
      <alignment horizontal="center"/>
    </xf>
    <xf borderId="34" fillId="2" fontId="1" numFmtId="0" xfId="0" applyAlignment="1" applyBorder="1" applyFont="1">
      <alignment horizontal="center" vertical="center"/>
    </xf>
    <xf borderId="35" fillId="2" fontId="1" numFmtId="0" xfId="0" applyAlignment="1" applyBorder="1" applyFont="1">
      <alignment horizontal="center" vertical="center"/>
    </xf>
    <xf borderId="36" fillId="0" fontId="1" numFmtId="15" xfId="0" applyAlignment="1" applyBorder="1" applyFont="1" applyNumberFormat="1">
      <alignment horizontal="center" shrinkToFit="0" vertical="center" wrapText="1"/>
    </xf>
    <xf borderId="37" fillId="0" fontId="2" numFmtId="0" xfId="0" applyBorder="1" applyFont="1"/>
    <xf borderId="38" fillId="0" fontId="1" numFmtId="0" xfId="0" applyAlignment="1" applyBorder="1" applyFont="1">
      <alignment horizontal="center" shrinkToFit="0" vertical="center" wrapText="1"/>
    </xf>
    <xf borderId="39" fillId="0" fontId="2" numFmtId="0" xfId="0" applyBorder="1" applyFont="1"/>
    <xf borderId="39" fillId="0" fontId="1" numFmtId="15" xfId="0" applyAlignment="1" applyBorder="1" applyFont="1" applyNumberFormat="1">
      <alignment horizontal="center" shrinkToFit="0" vertical="center" wrapText="1"/>
    </xf>
    <xf borderId="39" fillId="0" fontId="1" numFmtId="0" xfId="0" applyAlignment="1" applyBorder="1" applyFont="1">
      <alignment horizontal="center" shrinkToFit="0" vertical="center" wrapText="1"/>
    </xf>
    <xf borderId="40" fillId="0" fontId="8" numFmtId="0" xfId="0" applyAlignment="1" applyBorder="1" applyFont="1">
      <alignment horizontal="center" shrinkToFit="0" vertical="center" wrapText="1"/>
    </xf>
    <xf borderId="41" fillId="0" fontId="8" numFmtId="0" xfId="0" applyAlignment="1" applyBorder="1" applyFont="1">
      <alignment horizontal="center" shrinkToFit="0" vertical="center" wrapText="1"/>
    </xf>
    <xf borderId="41" fillId="0" fontId="8" numFmtId="15" xfId="0" applyAlignment="1" applyBorder="1" applyFont="1" applyNumberFormat="1">
      <alignment horizontal="center" shrinkToFit="0" vertical="center" wrapText="1"/>
    </xf>
    <xf borderId="42" fillId="0" fontId="8" numFmtId="15" xfId="0" applyAlignment="1" applyBorder="1" applyFont="1" applyNumberFormat="1">
      <alignment horizontal="center" shrinkToFit="0" vertical="center" wrapText="1"/>
    </xf>
    <xf borderId="43" fillId="0" fontId="8" numFmtId="15" xfId="0" applyAlignment="1" applyBorder="1" applyFont="1" applyNumberFormat="1">
      <alignment horizontal="center" shrinkToFit="0" vertical="center" wrapText="1"/>
    </xf>
    <xf borderId="44" fillId="0" fontId="8" numFmtId="15" xfId="0" applyAlignment="1" applyBorder="1" applyFont="1" applyNumberFormat="1">
      <alignment horizontal="center" shrinkToFit="0" vertical="center" wrapText="1"/>
    </xf>
    <xf borderId="40" fillId="0" fontId="8" numFmtId="15" xfId="0" applyAlignment="1" applyBorder="1" applyFont="1" applyNumberFormat="1">
      <alignment horizontal="center" shrinkToFit="0" vertical="center" wrapText="1"/>
    </xf>
    <xf borderId="5" fillId="2" fontId="1" numFmtId="0" xfId="0" applyBorder="1" applyFont="1"/>
    <xf borderId="45" fillId="0" fontId="4" numFmtId="0" xfId="0" applyAlignment="1" applyBorder="1" applyFont="1">
      <alignment horizontal="center" shrinkToFit="0" vertical="center" wrapText="1"/>
    </xf>
    <xf borderId="46" fillId="0" fontId="4" numFmtId="0" xfId="0" applyAlignment="1" applyBorder="1" applyFont="1">
      <alignment horizontal="center" shrinkToFit="0" vertical="center" wrapText="1"/>
    </xf>
    <xf borderId="46" fillId="0" fontId="4" numFmtId="164" xfId="0" applyAlignment="1" applyBorder="1" applyFont="1" applyNumberFormat="1">
      <alignment horizontal="center" shrinkToFit="0" vertical="center" wrapText="1"/>
    </xf>
    <xf borderId="47" fillId="0" fontId="4" numFmtId="164" xfId="0" applyAlignment="1" applyBorder="1" applyFont="1" applyNumberFormat="1">
      <alignment horizontal="center" vertical="center"/>
    </xf>
    <xf borderId="48" fillId="0" fontId="4" numFmtId="0" xfId="0" applyAlignment="1" applyBorder="1" applyFont="1">
      <alignment horizontal="center" shrinkToFit="0" vertical="center" wrapText="1"/>
    </xf>
    <xf borderId="46" fillId="0" fontId="4" numFmtId="0" xfId="0" applyAlignment="1" applyBorder="1" applyFont="1">
      <alignment horizontal="center" vertical="center"/>
    </xf>
    <xf borderId="49" fillId="0" fontId="4" numFmtId="0" xfId="0" applyAlignment="1" applyBorder="1" applyFont="1">
      <alignment horizontal="center" vertical="center"/>
    </xf>
    <xf borderId="45" fillId="0" fontId="4" numFmtId="0" xfId="0" applyAlignment="1" applyBorder="1" applyFont="1">
      <alignment horizontal="center" vertical="center"/>
    </xf>
    <xf borderId="47" fillId="0" fontId="4" numFmtId="0" xfId="0" applyAlignment="1" applyBorder="1" applyFont="1">
      <alignment horizontal="center" vertical="center"/>
    </xf>
    <xf borderId="15" fillId="2" fontId="4" numFmtId="0" xfId="0" applyAlignment="1" applyBorder="1" applyFont="1">
      <alignment horizontal="center" vertical="center"/>
    </xf>
    <xf borderId="50" fillId="2" fontId="4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center" vertical="center"/>
    </xf>
    <xf borderId="51" fillId="0" fontId="4" numFmtId="164" xfId="0" applyAlignment="1" applyBorder="1" applyFont="1" applyNumberFormat="1">
      <alignment horizontal="center" shrinkToFit="0" vertical="center" wrapText="1"/>
    </xf>
    <xf borderId="46" fillId="0" fontId="4" numFmtId="164" xfId="0" applyAlignment="1" applyBorder="1" applyFont="1" applyNumberFormat="1">
      <alignment horizontal="center" vertical="center"/>
    </xf>
    <xf borderId="29" fillId="0" fontId="4" numFmtId="164" xfId="0" applyAlignment="1" applyBorder="1" applyFont="1" applyNumberFormat="1">
      <alignment horizontal="center" vertical="center"/>
    </xf>
    <xf borderId="51" fillId="0" fontId="4" numFmtId="0" xfId="0" applyAlignment="1" applyBorder="1" applyFont="1">
      <alignment horizontal="center" vertical="center"/>
    </xf>
    <xf borderId="31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52" fillId="0" fontId="4" numFmtId="0" xfId="0" applyAlignment="1" applyBorder="1" applyFont="1">
      <alignment horizontal="center" vertical="center"/>
    </xf>
    <xf borderId="51" fillId="0" fontId="4" numFmtId="0" xfId="0" applyAlignment="1" applyBorder="1" applyFont="1">
      <alignment vertical="center"/>
    </xf>
    <xf borderId="31" fillId="0" fontId="4" numFmtId="0" xfId="0" applyBorder="1" applyFont="1"/>
    <xf borderId="51" fillId="0" fontId="4" numFmtId="0" xfId="0" applyBorder="1" applyFont="1"/>
    <xf borderId="31" fillId="0" fontId="4" numFmtId="0" xfId="0" applyAlignment="1" applyBorder="1" applyFont="1">
      <alignment horizontal="center" shrinkToFit="0" vertical="center" wrapText="1"/>
    </xf>
    <xf borderId="51" fillId="0" fontId="4" numFmtId="0" xfId="0" applyAlignment="1" applyBorder="1" applyFont="1">
      <alignment horizontal="center" shrinkToFit="0" vertical="center" wrapText="1"/>
    </xf>
    <xf borderId="51" fillId="0" fontId="4" numFmtId="165" xfId="0" applyAlignment="1" applyBorder="1" applyFont="1" applyNumberFormat="1">
      <alignment horizontal="center" vertical="center"/>
    </xf>
    <xf borderId="29" fillId="0" fontId="4" numFmtId="165" xfId="0" applyAlignment="1" applyBorder="1" applyFont="1" applyNumberFormat="1">
      <alignment horizontal="center" vertical="center"/>
    </xf>
    <xf borderId="48" fillId="0" fontId="4" numFmtId="0" xfId="0" applyAlignment="1" applyBorder="1" applyFont="1">
      <alignment shrinkToFit="0" vertical="center" wrapText="1"/>
    </xf>
    <xf borderId="28" fillId="0" fontId="4" numFmtId="0" xfId="0" applyAlignment="1" applyBorder="1" applyFont="1">
      <alignment shrinkToFit="0" vertical="center" wrapText="1"/>
    </xf>
    <xf borderId="28" fillId="0" fontId="4" numFmtId="0" xfId="0" applyAlignment="1" applyBorder="1" applyFont="1">
      <alignment horizontal="center" shrinkToFit="0" vertical="center" wrapText="1"/>
    </xf>
    <xf borderId="31" fillId="0" fontId="4" numFmtId="0" xfId="0" applyAlignment="1" applyBorder="1" applyFont="1">
      <alignment shrinkToFit="0" vertical="center" wrapText="1"/>
    </xf>
    <xf borderId="28" fillId="0" fontId="4" numFmtId="0" xfId="0" applyAlignment="1" applyBorder="1" applyFont="1">
      <alignment horizontal="center" vertical="center"/>
    </xf>
    <xf borderId="53" fillId="0" fontId="4" numFmtId="0" xfId="0" applyAlignment="1" applyBorder="1" applyFont="1">
      <alignment shrinkToFit="0" vertical="center" wrapText="1"/>
    </xf>
    <xf borderId="54" fillId="0" fontId="4" numFmtId="0" xfId="0" applyAlignment="1" applyBorder="1" applyFont="1">
      <alignment shrinkToFit="0" vertical="center" wrapText="1"/>
    </xf>
    <xf borderId="55" fillId="0" fontId="4" numFmtId="164" xfId="0" applyAlignment="1" applyBorder="1" applyFont="1" applyNumberFormat="1">
      <alignment horizontal="center" vertical="center"/>
    </xf>
    <xf borderId="56" fillId="0" fontId="4" numFmtId="0" xfId="0" applyAlignment="1" applyBorder="1" applyFont="1">
      <alignment horizontal="center" vertical="center"/>
    </xf>
    <xf borderId="54" fillId="0" fontId="4" numFmtId="0" xfId="0" applyAlignment="1" applyBorder="1" applyFont="1">
      <alignment vertical="center"/>
    </xf>
    <xf borderId="53" fillId="0" fontId="4" numFmtId="0" xfId="0" applyBorder="1" applyFont="1"/>
    <xf borderId="54" fillId="0" fontId="4" numFmtId="0" xfId="0" applyBorder="1" applyFont="1"/>
    <xf borderId="57" fillId="0" fontId="1" numFmtId="0" xfId="0" applyAlignment="1" applyBorder="1" applyFont="1">
      <alignment horizontal="center" vertical="center"/>
    </xf>
    <xf borderId="58" fillId="0" fontId="2" numFmtId="0" xfId="0" applyBorder="1" applyFont="1"/>
    <xf borderId="59" fillId="0" fontId="1" numFmtId="0" xfId="0" applyAlignment="1" applyBorder="1" applyFont="1">
      <alignment horizontal="center" vertical="center"/>
    </xf>
    <xf borderId="60" fillId="0" fontId="2" numFmtId="0" xfId="0" applyBorder="1" applyFont="1"/>
    <xf borderId="46" fillId="0" fontId="4" numFmtId="1" xfId="0" applyAlignment="1" applyBorder="1" applyFont="1" applyNumberFormat="1">
      <alignment horizontal="center" vertical="center"/>
    </xf>
    <xf borderId="49" fillId="0" fontId="4" numFmtId="1" xfId="0" applyAlignment="1" applyBorder="1" applyFont="1" applyNumberFormat="1">
      <alignment horizontal="center" vertical="center"/>
    </xf>
    <xf borderId="61" fillId="0" fontId="1" numFmtId="0" xfId="0" applyAlignment="1" applyBorder="1" applyFont="1">
      <alignment horizontal="center"/>
    </xf>
    <xf borderId="62" fillId="0" fontId="2" numFmtId="0" xfId="0" applyBorder="1" applyFont="1"/>
    <xf borderId="59" fillId="0" fontId="2" numFmtId="0" xfId="0" applyBorder="1" applyFont="1"/>
    <xf borderId="63" fillId="2" fontId="1" numFmtId="1" xfId="0" applyAlignment="1" applyBorder="1" applyFont="1" applyNumberFormat="1">
      <alignment horizontal="center" vertical="center"/>
    </xf>
    <xf borderId="54" fillId="0" fontId="1" numFmtId="0" xfId="0" applyAlignment="1" applyBorder="1" applyFont="1">
      <alignment horizontal="center" vertical="center"/>
    </xf>
    <xf borderId="64" fillId="2" fontId="1" numFmtId="0" xfId="0" applyAlignment="1" applyBorder="1" applyFont="1">
      <alignment horizontal="center" vertical="center"/>
    </xf>
    <xf borderId="34" fillId="2" fontId="4" numFmtId="0" xfId="0" applyAlignment="1" applyBorder="1" applyFont="1">
      <alignment horizontal="center" shrinkToFit="0" wrapText="1"/>
    </xf>
    <xf borderId="35" fillId="2" fontId="4" numFmtId="0" xfId="0" applyAlignment="1" applyBorder="1" applyFont="1">
      <alignment horizontal="center" shrinkToFit="0" wrapText="1"/>
    </xf>
    <xf borderId="35" fillId="2" fontId="4" numFmtId="0" xfId="0" applyBorder="1" applyFont="1"/>
    <xf borderId="65" fillId="2" fontId="4" numFmtId="0" xfId="0" applyBorder="1" applyFont="1"/>
    <xf borderId="66" fillId="2" fontId="1" numFmtId="0" xfId="0" applyBorder="1" applyFont="1"/>
    <xf borderId="67" fillId="2" fontId="4" numFmtId="0" xfId="0" applyBorder="1" applyFont="1"/>
    <xf borderId="68" fillId="2" fontId="4" numFmtId="0" xfId="0" applyBorder="1" applyFont="1"/>
    <xf borderId="66" fillId="2" fontId="4" numFmtId="0" xfId="0" applyBorder="1" applyFont="1"/>
    <xf borderId="69" fillId="2" fontId="4" numFmtId="0" xfId="0" applyAlignment="1" applyBorder="1" applyFont="1">
      <alignment horizontal="center"/>
    </xf>
    <xf borderId="70" fillId="0" fontId="2" numFmtId="0" xfId="0" applyBorder="1" applyFont="1"/>
    <xf borderId="71" fillId="0" fontId="2" numFmtId="0" xfId="0" applyBorder="1" applyFont="1"/>
    <xf borderId="66" fillId="2" fontId="4" numFmtId="0" xfId="0" applyAlignment="1" applyBorder="1" applyFont="1">
      <alignment readingOrder="0"/>
    </xf>
    <xf borderId="66" fillId="2" fontId="9" numFmtId="0" xfId="0" applyBorder="1" applyFont="1"/>
    <xf borderId="72" fillId="2" fontId="9" numFmtId="0" xfId="0" applyBorder="1" applyFont="1"/>
    <xf borderId="73" fillId="2" fontId="10" numFmtId="0" xfId="0" applyBorder="1" applyFont="1"/>
    <xf borderId="74" fillId="2" fontId="10" numFmtId="0" xfId="0" applyBorder="1" applyFont="1"/>
    <xf borderId="5" fillId="2" fontId="10" numFmtId="0" xfId="0" applyBorder="1" applyFon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theme="1"/>
          <bgColor theme="1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FORMATO-style">
      <tableStyleElement dxfId="1" type="headerRow"/>
      <tableStyleElement dxfId="2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1114425</xdr:colOff>
      <xdr:row>0</xdr:row>
      <xdr:rowOff>9525</xdr:rowOff>
    </xdr:from>
    <xdr:ext cx="2809875" cy="9048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523875</xdr:colOff>
      <xdr:row>47</xdr:row>
      <xdr:rowOff>114300</xdr:rowOff>
    </xdr:from>
    <xdr:ext cx="304800" cy="18097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21:O41" displayName="Table_1" name="Table_1" id="1">
  <tableColumns count="15">
    <tableColumn name="ENTIDAD" id="1"/>
    <tableColumn name="CARGO " id="2"/>
    <tableColumn name="DESDE" id="3"/>
    <tableColumn name="HASTA" id="4"/>
    <tableColumn name="TIPO DE EXPERIENCIA" id="5"/>
    <tableColumn name="OBSERVACIÓN" id="6"/>
    <tableColumn name="FECHA EDITADA" id="7"/>
    <tableColumn name="AÑOS" id="8"/>
    <tableColumn name="MESES" id="9"/>
    <tableColumn name="DIAS" id="10"/>
    <tableColumn name="OBSERVACIÓN2" id="11"/>
    <tableColumn name="FECHA EDITADA3" id="12"/>
    <tableColumn name="AÑOS4" id="13"/>
    <tableColumn name="MESES5" id="14"/>
    <tableColumn name="DIAS6" id="15"/>
  </tableColumns>
  <tableStyleInfo name="FORMATO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6.63"/>
    <col customWidth="1" min="2" max="2" width="18.5"/>
    <col customWidth="1" min="3" max="3" width="16.88"/>
    <col customWidth="1" min="4" max="4" width="17.13"/>
    <col customWidth="1" min="5" max="5" width="16.38"/>
    <col customWidth="1" min="6" max="6" width="16.63"/>
    <col customWidth="1" min="7" max="7" width="13.13"/>
    <col customWidth="1" min="8" max="8" width="11.5"/>
    <col customWidth="1" min="9" max="10" width="8.13"/>
    <col customWidth="1" min="11" max="11" width="17.63"/>
    <col customWidth="1" min="12" max="12" width="13.0"/>
    <col customWidth="1" min="13" max="13" width="7.63"/>
    <col customWidth="1" min="14" max="14" width="8.5"/>
    <col customWidth="1" min="15" max="15" width="7.63"/>
    <col customWidth="1" min="16" max="26" width="11.5"/>
  </cols>
  <sheetData>
    <row r="1" ht="74.25" customHeight="1">
      <c r="A1" s="1"/>
      <c r="B1" s="2"/>
      <c r="C1" s="3"/>
      <c r="D1" s="4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5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54.7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2.75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3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75" customHeight="1">
      <c r="A4" s="14" t="s">
        <v>3</v>
      </c>
      <c r="B4" s="15" t="s">
        <v>4</v>
      </c>
      <c r="C4" s="16"/>
      <c r="D4" s="17" t="s">
        <v>5</v>
      </c>
      <c r="E4" s="16"/>
      <c r="F4" s="18">
        <v>8.0818539E7</v>
      </c>
      <c r="G4" s="16"/>
      <c r="H4" s="19" t="s">
        <v>6</v>
      </c>
      <c r="I4" s="20">
        <v>3.114672705E9</v>
      </c>
      <c r="J4" s="21"/>
      <c r="K4" s="22" t="s">
        <v>7</v>
      </c>
      <c r="L4" s="16"/>
      <c r="M4" s="23"/>
      <c r="N4" s="24"/>
      <c r="O4" s="25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9.5" customHeight="1">
      <c r="A5" s="26" t="s">
        <v>8</v>
      </c>
      <c r="B5" s="27" t="s">
        <v>9</v>
      </c>
      <c r="C5" s="28"/>
      <c r="D5" s="29" t="s">
        <v>10</v>
      </c>
      <c r="E5" s="30" t="s">
        <v>11</v>
      </c>
      <c r="F5" s="31"/>
      <c r="G5" s="28"/>
      <c r="H5" s="32" t="s">
        <v>12</v>
      </c>
      <c r="I5" s="28"/>
      <c r="J5" s="30">
        <v>222.0</v>
      </c>
      <c r="K5" s="28"/>
      <c r="L5" s="32" t="s">
        <v>13</v>
      </c>
      <c r="M5" s="28"/>
      <c r="N5" s="27">
        <v>27.0</v>
      </c>
      <c r="O5" s="33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34" t="s">
        <v>14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35" t="s">
        <v>15</v>
      </c>
      <c r="B7" s="2"/>
      <c r="C7" s="2"/>
      <c r="D7" s="2"/>
      <c r="E7" s="2"/>
      <c r="F7" s="36"/>
      <c r="G7" s="37" t="s">
        <v>16</v>
      </c>
      <c r="H7" s="2"/>
      <c r="I7" s="2"/>
      <c r="J7" s="2"/>
      <c r="K7" s="2"/>
      <c r="L7" s="2"/>
      <c r="M7" s="2"/>
      <c r="N7" s="2"/>
      <c r="O7" s="5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67.5" customHeight="1">
      <c r="A8" s="35" t="s">
        <v>17</v>
      </c>
      <c r="B8" s="2"/>
      <c r="C8" s="2"/>
      <c r="D8" s="2"/>
      <c r="E8" s="2"/>
      <c r="F8" s="3"/>
      <c r="G8" s="38" t="s">
        <v>18</v>
      </c>
      <c r="H8" s="2"/>
      <c r="I8" s="2"/>
      <c r="J8" s="2"/>
      <c r="K8" s="2"/>
      <c r="L8" s="2"/>
      <c r="M8" s="2"/>
      <c r="N8" s="2"/>
      <c r="O8" s="5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8.75" customHeight="1">
      <c r="A9" s="39" t="s">
        <v>19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7.25" customHeight="1">
      <c r="A10" s="40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7.25" customHeight="1">
      <c r="A11" s="14" t="s">
        <v>21</v>
      </c>
      <c r="B11" s="41"/>
      <c r="C11" s="24"/>
      <c r="D11" s="16"/>
      <c r="E11" s="15" t="s">
        <v>22</v>
      </c>
      <c r="F11" s="24"/>
      <c r="G11" s="16"/>
      <c r="H11" s="41"/>
      <c r="I11" s="24"/>
      <c r="J11" s="24"/>
      <c r="K11" s="16"/>
      <c r="L11" s="22" t="s">
        <v>23</v>
      </c>
      <c r="M11" s="16"/>
      <c r="N11" s="41"/>
      <c r="O11" s="25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7.25" customHeight="1">
      <c r="A12" s="14" t="s">
        <v>24</v>
      </c>
      <c r="B12" s="41"/>
      <c r="C12" s="24"/>
      <c r="D12" s="16"/>
      <c r="E12" s="15" t="s">
        <v>22</v>
      </c>
      <c r="F12" s="24"/>
      <c r="G12" s="16"/>
      <c r="H12" s="41"/>
      <c r="I12" s="24"/>
      <c r="J12" s="24"/>
      <c r="K12" s="16"/>
      <c r="L12" s="22" t="s">
        <v>23</v>
      </c>
      <c r="M12" s="16"/>
      <c r="N12" s="41"/>
      <c r="O12" s="25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9.5" customHeight="1">
      <c r="A13" s="14" t="s">
        <v>25</v>
      </c>
      <c r="B13" s="41" t="s">
        <v>26</v>
      </c>
      <c r="C13" s="24"/>
      <c r="D13" s="16"/>
      <c r="E13" s="15" t="s">
        <v>22</v>
      </c>
      <c r="F13" s="24"/>
      <c r="G13" s="16"/>
      <c r="H13" s="41" t="s">
        <v>27</v>
      </c>
      <c r="I13" s="24"/>
      <c r="J13" s="24"/>
      <c r="K13" s="16"/>
      <c r="L13" s="22" t="s">
        <v>23</v>
      </c>
      <c r="M13" s="16"/>
      <c r="N13" s="42">
        <v>40347.0</v>
      </c>
      <c r="O13" s="25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9.5" customHeight="1">
      <c r="A14" s="43" t="s">
        <v>28</v>
      </c>
      <c r="B14" s="44" t="s">
        <v>29</v>
      </c>
      <c r="C14" s="45"/>
      <c r="D14" s="46"/>
      <c r="E14" s="47" t="s">
        <v>22</v>
      </c>
      <c r="F14" s="45"/>
      <c r="G14" s="46"/>
      <c r="H14" s="48" t="s">
        <v>30</v>
      </c>
      <c r="I14" s="45"/>
      <c r="J14" s="45"/>
      <c r="K14" s="46"/>
      <c r="L14" s="49" t="s">
        <v>23</v>
      </c>
      <c r="M14" s="46"/>
      <c r="N14" s="50">
        <v>42467.0</v>
      </c>
      <c r="O14" s="51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9.5" customHeight="1">
      <c r="A15" s="43" t="s">
        <v>28</v>
      </c>
      <c r="B15" s="44" t="s">
        <v>31</v>
      </c>
      <c r="C15" s="45"/>
      <c r="D15" s="46"/>
      <c r="E15" s="47" t="s">
        <v>22</v>
      </c>
      <c r="F15" s="45"/>
      <c r="G15" s="46"/>
      <c r="H15" s="48" t="s">
        <v>32</v>
      </c>
      <c r="I15" s="45"/>
      <c r="J15" s="45"/>
      <c r="K15" s="46"/>
      <c r="L15" s="49" t="s">
        <v>23</v>
      </c>
      <c r="M15" s="46"/>
      <c r="N15" s="50">
        <v>44463.0</v>
      </c>
      <c r="O15" s="51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9.5" customHeight="1">
      <c r="A16" s="43" t="s">
        <v>28</v>
      </c>
      <c r="B16" s="44" t="s">
        <v>33</v>
      </c>
      <c r="C16" s="45"/>
      <c r="D16" s="46"/>
      <c r="E16" s="47" t="s">
        <v>22</v>
      </c>
      <c r="F16" s="45"/>
      <c r="G16" s="46"/>
      <c r="H16" s="48" t="s">
        <v>30</v>
      </c>
      <c r="I16" s="45"/>
      <c r="J16" s="45"/>
      <c r="K16" s="46"/>
      <c r="L16" s="49" t="s">
        <v>23</v>
      </c>
      <c r="M16" s="46"/>
      <c r="N16" s="50">
        <v>45392.0</v>
      </c>
      <c r="O16" s="51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9.5" customHeight="1">
      <c r="A17" s="43" t="s">
        <v>28</v>
      </c>
      <c r="B17" s="44"/>
      <c r="C17" s="45"/>
      <c r="D17" s="46"/>
      <c r="E17" s="47" t="s">
        <v>22</v>
      </c>
      <c r="F17" s="45"/>
      <c r="G17" s="46"/>
      <c r="H17" s="48"/>
      <c r="I17" s="45"/>
      <c r="J17" s="45"/>
      <c r="K17" s="46"/>
      <c r="L17" s="49" t="s">
        <v>23</v>
      </c>
      <c r="M17" s="46"/>
      <c r="N17" s="50"/>
      <c r="O17" s="51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9.5" customHeight="1">
      <c r="A18" s="52" t="s">
        <v>34</v>
      </c>
      <c r="B18" s="32">
        <v>209861.0</v>
      </c>
      <c r="C18" s="31"/>
      <c r="D18" s="31"/>
      <c r="E18" s="31"/>
      <c r="F18" s="31"/>
      <c r="G18" s="31"/>
      <c r="H18" s="31"/>
      <c r="I18" s="28"/>
      <c r="J18" s="53" t="s">
        <v>35</v>
      </c>
      <c r="K18" s="28"/>
      <c r="L18" s="54">
        <v>40898.0</v>
      </c>
      <c r="M18" s="31"/>
      <c r="N18" s="31"/>
      <c r="O18" s="33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9.5" customHeight="1">
      <c r="A19" s="40" t="s">
        <v>36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8.5" customHeight="1">
      <c r="A20" s="55"/>
      <c r="B20" s="56"/>
      <c r="C20" s="56"/>
      <c r="D20" s="56"/>
      <c r="E20" s="56"/>
      <c r="F20" s="57" t="s">
        <v>37</v>
      </c>
      <c r="G20" s="58"/>
      <c r="H20" s="59" t="s">
        <v>38</v>
      </c>
      <c r="I20" s="60"/>
      <c r="J20" s="58"/>
      <c r="K20" s="61" t="s">
        <v>39</v>
      </c>
      <c r="L20" s="60"/>
      <c r="M20" s="62" t="s">
        <v>40</v>
      </c>
      <c r="N20" s="60"/>
      <c r="O20" s="58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9.25" customHeight="1">
      <c r="A21" s="63" t="s">
        <v>41</v>
      </c>
      <c r="B21" s="64" t="s">
        <v>42</v>
      </c>
      <c r="C21" s="65" t="s">
        <v>43</v>
      </c>
      <c r="D21" s="65" t="s">
        <v>44</v>
      </c>
      <c r="E21" s="66" t="s">
        <v>45</v>
      </c>
      <c r="F21" s="67" t="s">
        <v>46</v>
      </c>
      <c r="G21" s="65" t="s">
        <v>47</v>
      </c>
      <c r="H21" s="65" t="s">
        <v>48</v>
      </c>
      <c r="I21" s="65" t="s">
        <v>49</v>
      </c>
      <c r="J21" s="68" t="s">
        <v>50</v>
      </c>
      <c r="K21" s="69" t="s">
        <v>51</v>
      </c>
      <c r="L21" s="65" t="s">
        <v>52</v>
      </c>
      <c r="M21" s="65" t="s">
        <v>53</v>
      </c>
      <c r="N21" s="65" t="s">
        <v>54</v>
      </c>
      <c r="O21" s="66" t="s">
        <v>55</v>
      </c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ht="32.25" customHeight="1">
      <c r="A22" s="71" t="s">
        <v>56</v>
      </c>
      <c r="B22" s="72" t="s">
        <v>57</v>
      </c>
      <c r="C22" s="73">
        <v>40249.0</v>
      </c>
      <c r="D22" s="73">
        <v>40463.0</v>
      </c>
      <c r="E22" s="74" t="s">
        <v>58</v>
      </c>
      <c r="F22" s="75" t="s">
        <v>59</v>
      </c>
      <c r="G22" s="76"/>
      <c r="H22" s="76" t="str">
        <f t="shared" ref="H22:H41" si="1">IF(E22="Relacionada",IF(F22="Traslape Total","-",DATEDIF(C22,D22,"Y")),"-")</f>
        <v>-</v>
      </c>
      <c r="I22" s="76" t="str">
        <f t="shared" ref="I22:I41" si="2">IF(E22="Relacionada",IF(F22="Traslape Total","-",DATEDIF(C22,D22,"YM")),"-")</f>
        <v>-</v>
      </c>
      <c r="J22" s="77" t="str">
        <f t="shared" ref="J22:J41" si="3">IF(E22="Relacionada",IF(F22="Traslape Total","-",DATEDIF(C22,D22,"Md")),"-")</f>
        <v>-</v>
      </c>
      <c r="K22" s="78"/>
      <c r="L22" s="79"/>
      <c r="M22" s="80">
        <f t="shared" ref="M22:M41" si="4">IF(K22="Traslape Total","-",DATEDIF(C22,D22,"Y"))</f>
        <v>0</v>
      </c>
      <c r="N22" s="80">
        <f t="shared" ref="N22:N41" si="5">IF(K22="Traslape Total","-",DATEDIF($C22,$D22,"YM"))</f>
        <v>7</v>
      </c>
      <c r="O22" s="81">
        <f t="shared" ref="O22:O41" si="6">IF(K22="Traslape Total","-",DATEDIF($C22,$D22,"MD"))</f>
        <v>0</v>
      </c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ht="32.25" customHeight="1">
      <c r="A23" s="71" t="s">
        <v>60</v>
      </c>
      <c r="B23" s="72" t="s">
        <v>57</v>
      </c>
      <c r="C23" s="83">
        <v>40464.0</v>
      </c>
      <c r="D23" s="84">
        <v>41060.0</v>
      </c>
      <c r="E23" s="85" t="s">
        <v>58</v>
      </c>
      <c r="F23" s="75" t="s">
        <v>59</v>
      </c>
      <c r="G23" s="86"/>
      <c r="H23" s="76" t="str">
        <f t="shared" si="1"/>
        <v>-</v>
      </c>
      <c r="I23" s="76" t="str">
        <f t="shared" si="2"/>
        <v>-</v>
      </c>
      <c r="J23" s="77" t="str">
        <f t="shared" si="3"/>
        <v>-</v>
      </c>
      <c r="K23" s="87"/>
      <c r="L23" s="88"/>
      <c r="M23" s="80">
        <f t="shared" si="4"/>
        <v>1</v>
      </c>
      <c r="N23" s="80">
        <f t="shared" si="5"/>
        <v>7</v>
      </c>
      <c r="O23" s="81">
        <f t="shared" si="6"/>
        <v>18</v>
      </c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ht="32.25" customHeight="1">
      <c r="A24" s="71" t="s">
        <v>60</v>
      </c>
      <c r="B24" s="72" t="s">
        <v>61</v>
      </c>
      <c r="C24" s="83">
        <v>41061.0</v>
      </c>
      <c r="D24" s="84">
        <v>41121.0</v>
      </c>
      <c r="E24" s="85" t="s">
        <v>62</v>
      </c>
      <c r="F24" s="75" t="s">
        <v>63</v>
      </c>
      <c r="G24" s="86"/>
      <c r="H24" s="76">
        <f t="shared" si="1"/>
        <v>0</v>
      </c>
      <c r="I24" s="76">
        <f t="shared" si="2"/>
        <v>1</v>
      </c>
      <c r="J24" s="77">
        <f t="shared" si="3"/>
        <v>30</v>
      </c>
      <c r="K24" s="87"/>
      <c r="L24" s="88"/>
      <c r="M24" s="80">
        <f t="shared" si="4"/>
        <v>0</v>
      </c>
      <c r="N24" s="80">
        <f t="shared" si="5"/>
        <v>1</v>
      </c>
      <c r="O24" s="81">
        <f t="shared" si="6"/>
        <v>30</v>
      </c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ht="32.25" customHeight="1">
      <c r="A25" s="71" t="s">
        <v>60</v>
      </c>
      <c r="B25" s="72" t="s">
        <v>57</v>
      </c>
      <c r="C25" s="73">
        <v>41122.0</v>
      </c>
      <c r="D25" s="73">
        <v>41457.0</v>
      </c>
      <c r="E25" s="85" t="s">
        <v>58</v>
      </c>
      <c r="F25" s="75" t="s">
        <v>59</v>
      </c>
      <c r="G25" s="86"/>
      <c r="H25" s="86" t="str">
        <f t="shared" si="1"/>
        <v>-</v>
      </c>
      <c r="I25" s="76" t="str">
        <f t="shared" si="2"/>
        <v>-</v>
      </c>
      <c r="J25" s="89" t="str">
        <f t="shared" si="3"/>
        <v>-</v>
      </c>
      <c r="K25" s="87"/>
      <c r="L25" s="86"/>
      <c r="M25" s="80">
        <f t="shared" si="4"/>
        <v>0</v>
      </c>
      <c r="N25" s="80">
        <f t="shared" si="5"/>
        <v>11</v>
      </c>
      <c r="O25" s="81">
        <f t="shared" si="6"/>
        <v>1</v>
      </c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ht="32.25" customHeight="1">
      <c r="A26" s="71" t="s">
        <v>64</v>
      </c>
      <c r="B26" s="72" t="s">
        <v>65</v>
      </c>
      <c r="C26" s="83">
        <v>41494.0</v>
      </c>
      <c r="D26" s="84">
        <v>41627.0</v>
      </c>
      <c r="E26" s="85" t="s">
        <v>58</v>
      </c>
      <c r="F26" s="75" t="s">
        <v>59</v>
      </c>
      <c r="G26" s="90"/>
      <c r="H26" s="76" t="str">
        <f t="shared" si="1"/>
        <v>-</v>
      </c>
      <c r="I26" s="76" t="str">
        <f t="shared" si="2"/>
        <v>-</v>
      </c>
      <c r="J26" s="77" t="str">
        <f t="shared" si="3"/>
        <v>-</v>
      </c>
      <c r="K26" s="91"/>
      <c r="L26" s="92"/>
      <c r="M26" s="80">
        <f t="shared" si="4"/>
        <v>0</v>
      </c>
      <c r="N26" s="80">
        <f t="shared" si="5"/>
        <v>4</v>
      </c>
      <c r="O26" s="81">
        <f t="shared" si="6"/>
        <v>11</v>
      </c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31.5" customHeight="1">
      <c r="A27" s="93" t="s">
        <v>66</v>
      </c>
      <c r="B27" s="72" t="s">
        <v>57</v>
      </c>
      <c r="C27" s="83">
        <v>41652.0</v>
      </c>
      <c r="D27" s="84">
        <v>42055.0</v>
      </c>
      <c r="E27" s="85" t="s">
        <v>58</v>
      </c>
      <c r="F27" s="75" t="s">
        <v>59</v>
      </c>
      <c r="G27" s="90"/>
      <c r="H27" s="86" t="str">
        <f t="shared" si="1"/>
        <v>-</v>
      </c>
      <c r="I27" s="76" t="str">
        <f t="shared" si="2"/>
        <v>-</v>
      </c>
      <c r="J27" s="89" t="str">
        <f t="shared" si="3"/>
        <v>-</v>
      </c>
      <c r="K27" s="91"/>
      <c r="L27" s="92"/>
      <c r="M27" s="80">
        <f t="shared" si="4"/>
        <v>1</v>
      </c>
      <c r="N27" s="80">
        <f t="shared" si="5"/>
        <v>1</v>
      </c>
      <c r="O27" s="81">
        <f t="shared" si="6"/>
        <v>7</v>
      </c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2.25" customHeight="1">
      <c r="A28" s="93" t="s">
        <v>67</v>
      </c>
      <c r="B28" s="94" t="s">
        <v>68</v>
      </c>
      <c r="C28" s="83">
        <v>42073.0</v>
      </c>
      <c r="D28" s="84">
        <v>42618.0</v>
      </c>
      <c r="E28" s="85" t="s">
        <v>62</v>
      </c>
      <c r="F28" s="75" t="s">
        <v>69</v>
      </c>
      <c r="G28" s="90"/>
      <c r="H28" s="86">
        <f t="shared" si="1"/>
        <v>1</v>
      </c>
      <c r="I28" s="76">
        <f t="shared" si="2"/>
        <v>5</v>
      </c>
      <c r="J28" s="89">
        <f t="shared" si="3"/>
        <v>26</v>
      </c>
      <c r="K28" s="91"/>
      <c r="L28" s="92"/>
      <c r="M28" s="80">
        <f t="shared" si="4"/>
        <v>1</v>
      </c>
      <c r="N28" s="80">
        <f t="shared" si="5"/>
        <v>5</v>
      </c>
      <c r="O28" s="81">
        <f t="shared" si="6"/>
        <v>26</v>
      </c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32.25" customHeight="1">
      <c r="A29" s="93" t="s">
        <v>67</v>
      </c>
      <c r="B29" s="94" t="s">
        <v>70</v>
      </c>
      <c r="C29" s="83">
        <v>42619.0</v>
      </c>
      <c r="D29" s="84">
        <v>42744.0</v>
      </c>
      <c r="E29" s="85" t="s">
        <v>62</v>
      </c>
      <c r="F29" s="75" t="s">
        <v>71</v>
      </c>
      <c r="G29" s="90"/>
      <c r="H29" s="86">
        <f t="shared" si="1"/>
        <v>0</v>
      </c>
      <c r="I29" s="76">
        <f t="shared" si="2"/>
        <v>4</v>
      </c>
      <c r="J29" s="89">
        <f t="shared" si="3"/>
        <v>3</v>
      </c>
      <c r="K29" s="91"/>
      <c r="L29" s="92"/>
      <c r="M29" s="80">
        <f t="shared" si="4"/>
        <v>0</v>
      </c>
      <c r="N29" s="80">
        <f t="shared" si="5"/>
        <v>4</v>
      </c>
      <c r="O29" s="81">
        <f t="shared" si="6"/>
        <v>3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32.25" customHeight="1">
      <c r="A30" s="93" t="s">
        <v>67</v>
      </c>
      <c r="B30" s="94" t="s">
        <v>68</v>
      </c>
      <c r="C30" s="83">
        <v>42745.0</v>
      </c>
      <c r="D30" s="84">
        <v>42745.0</v>
      </c>
      <c r="E30" s="85" t="s">
        <v>62</v>
      </c>
      <c r="F30" s="75"/>
      <c r="G30" s="90"/>
      <c r="H30" s="76">
        <f t="shared" si="1"/>
        <v>0</v>
      </c>
      <c r="I30" s="76">
        <f t="shared" si="2"/>
        <v>0</v>
      </c>
      <c r="J30" s="77">
        <f t="shared" si="3"/>
        <v>0</v>
      </c>
      <c r="K30" s="91"/>
      <c r="L30" s="92"/>
      <c r="M30" s="80">
        <f t="shared" si="4"/>
        <v>0</v>
      </c>
      <c r="N30" s="80">
        <f t="shared" si="5"/>
        <v>0</v>
      </c>
      <c r="O30" s="81">
        <f t="shared" si="6"/>
        <v>0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32.25" customHeight="1">
      <c r="A31" s="93" t="s">
        <v>67</v>
      </c>
      <c r="B31" s="94" t="s">
        <v>70</v>
      </c>
      <c r="C31" s="83">
        <v>42746.0</v>
      </c>
      <c r="D31" s="95">
        <v>43730.0</v>
      </c>
      <c r="E31" s="96" t="s">
        <v>62</v>
      </c>
      <c r="F31" s="75" t="s">
        <v>72</v>
      </c>
      <c r="G31" s="90"/>
      <c r="H31" s="76">
        <f t="shared" si="1"/>
        <v>2</v>
      </c>
      <c r="I31" s="76">
        <f t="shared" si="2"/>
        <v>8</v>
      </c>
      <c r="J31" s="77">
        <f t="shared" si="3"/>
        <v>11</v>
      </c>
      <c r="K31" s="91"/>
      <c r="L31" s="92"/>
      <c r="M31" s="80">
        <f t="shared" si="4"/>
        <v>2</v>
      </c>
      <c r="N31" s="80">
        <f t="shared" si="5"/>
        <v>8</v>
      </c>
      <c r="O31" s="81">
        <f t="shared" si="6"/>
        <v>11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32.25" customHeight="1">
      <c r="A32" s="93" t="s">
        <v>67</v>
      </c>
      <c r="B32" s="94" t="s">
        <v>68</v>
      </c>
      <c r="C32" s="83">
        <v>43731.0</v>
      </c>
      <c r="D32" s="95">
        <v>43731.0</v>
      </c>
      <c r="E32" s="96" t="s">
        <v>62</v>
      </c>
      <c r="F32" s="75"/>
      <c r="G32" s="90"/>
      <c r="H32" s="76">
        <f t="shared" si="1"/>
        <v>0</v>
      </c>
      <c r="I32" s="76">
        <f t="shared" si="2"/>
        <v>0</v>
      </c>
      <c r="J32" s="77">
        <f t="shared" si="3"/>
        <v>0</v>
      </c>
      <c r="K32" s="91"/>
      <c r="L32" s="92"/>
      <c r="M32" s="80">
        <f t="shared" si="4"/>
        <v>0</v>
      </c>
      <c r="N32" s="80">
        <f t="shared" si="5"/>
        <v>0</v>
      </c>
      <c r="O32" s="81">
        <f t="shared" si="6"/>
        <v>0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32.25" customHeight="1">
      <c r="A33" s="93" t="s">
        <v>67</v>
      </c>
      <c r="B33" s="94" t="s">
        <v>70</v>
      </c>
      <c r="C33" s="83">
        <v>43731.0</v>
      </c>
      <c r="D33" s="83">
        <v>44453.0</v>
      </c>
      <c r="E33" s="96" t="s">
        <v>62</v>
      </c>
      <c r="F33" s="75" t="s">
        <v>73</v>
      </c>
      <c r="G33" s="90"/>
      <c r="H33" s="76">
        <f t="shared" si="1"/>
        <v>1</v>
      </c>
      <c r="I33" s="76">
        <f t="shared" si="2"/>
        <v>11</v>
      </c>
      <c r="J33" s="77">
        <f t="shared" si="3"/>
        <v>22</v>
      </c>
      <c r="K33" s="91"/>
      <c r="L33" s="92"/>
      <c r="M33" s="80">
        <f t="shared" si="4"/>
        <v>1</v>
      </c>
      <c r="N33" s="80">
        <f t="shared" si="5"/>
        <v>11</v>
      </c>
      <c r="O33" s="81">
        <f t="shared" si="6"/>
        <v>22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32.25" customHeight="1">
      <c r="A34" s="93" t="s">
        <v>67</v>
      </c>
      <c r="B34" s="94" t="s">
        <v>68</v>
      </c>
      <c r="C34" s="83">
        <v>44454.0</v>
      </c>
      <c r="D34" s="95">
        <v>44469.0</v>
      </c>
      <c r="E34" s="96" t="s">
        <v>62</v>
      </c>
      <c r="F34" s="97" t="s">
        <v>74</v>
      </c>
      <c r="G34" s="90"/>
      <c r="H34" s="76">
        <f t="shared" si="1"/>
        <v>0</v>
      </c>
      <c r="I34" s="76">
        <f t="shared" si="2"/>
        <v>0</v>
      </c>
      <c r="J34" s="77">
        <f t="shared" si="3"/>
        <v>15</v>
      </c>
      <c r="K34" s="91"/>
      <c r="L34" s="92"/>
      <c r="M34" s="80">
        <f t="shared" si="4"/>
        <v>0</v>
      </c>
      <c r="N34" s="80">
        <f t="shared" si="5"/>
        <v>0</v>
      </c>
      <c r="O34" s="81">
        <f t="shared" si="6"/>
        <v>15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32.25" customHeight="1">
      <c r="A35" s="93" t="s">
        <v>67</v>
      </c>
      <c r="B35" s="94" t="s">
        <v>68</v>
      </c>
      <c r="C35" s="83">
        <v>44470.0</v>
      </c>
      <c r="D35" s="95">
        <v>44511.0</v>
      </c>
      <c r="E35" s="96" t="s">
        <v>62</v>
      </c>
      <c r="F35" s="98" t="s">
        <v>75</v>
      </c>
      <c r="G35" s="90"/>
      <c r="H35" s="76">
        <f t="shared" si="1"/>
        <v>0</v>
      </c>
      <c r="I35" s="76">
        <f t="shared" si="2"/>
        <v>1</v>
      </c>
      <c r="J35" s="77">
        <f t="shared" si="3"/>
        <v>10</v>
      </c>
      <c r="K35" s="91"/>
      <c r="L35" s="92"/>
      <c r="M35" s="80">
        <f t="shared" si="4"/>
        <v>0</v>
      </c>
      <c r="N35" s="80">
        <f t="shared" si="5"/>
        <v>1</v>
      </c>
      <c r="O35" s="81">
        <f t="shared" si="6"/>
        <v>10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32.25" customHeight="1">
      <c r="A36" s="93" t="s">
        <v>67</v>
      </c>
      <c r="B36" s="94" t="s">
        <v>68</v>
      </c>
      <c r="C36" s="83">
        <v>44512.0</v>
      </c>
      <c r="D36" s="95">
        <v>44525.0</v>
      </c>
      <c r="E36" s="96" t="s">
        <v>62</v>
      </c>
      <c r="F36" s="98" t="s">
        <v>76</v>
      </c>
      <c r="G36" s="90"/>
      <c r="H36" s="76">
        <f t="shared" si="1"/>
        <v>0</v>
      </c>
      <c r="I36" s="76">
        <f t="shared" si="2"/>
        <v>0</v>
      </c>
      <c r="J36" s="77">
        <f t="shared" si="3"/>
        <v>13</v>
      </c>
      <c r="K36" s="91"/>
      <c r="L36" s="92"/>
      <c r="M36" s="80">
        <f t="shared" si="4"/>
        <v>0</v>
      </c>
      <c r="N36" s="80">
        <f t="shared" si="5"/>
        <v>0</v>
      </c>
      <c r="O36" s="81">
        <f t="shared" si="6"/>
        <v>13</v>
      </c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32.25" customHeight="1">
      <c r="A37" s="93" t="s">
        <v>67</v>
      </c>
      <c r="B37" s="94" t="s">
        <v>68</v>
      </c>
      <c r="C37" s="83">
        <v>44526.0</v>
      </c>
      <c r="D37" s="95">
        <v>44752.0</v>
      </c>
      <c r="E37" s="96" t="s">
        <v>62</v>
      </c>
      <c r="F37" s="98" t="s">
        <v>77</v>
      </c>
      <c r="G37" s="90"/>
      <c r="H37" s="76">
        <f t="shared" si="1"/>
        <v>0</v>
      </c>
      <c r="I37" s="76">
        <f t="shared" si="2"/>
        <v>7</v>
      </c>
      <c r="J37" s="77">
        <f t="shared" si="3"/>
        <v>14</v>
      </c>
      <c r="K37" s="91"/>
      <c r="L37" s="92"/>
      <c r="M37" s="80">
        <f t="shared" si="4"/>
        <v>0</v>
      </c>
      <c r="N37" s="80">
        <f t="shared" si="5"/>
        <v>7</v>
      </c>
      <c r="O37" s="81">
        <f t="shared" si="6"/>
        <v>14</v>
      </c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32.25" customHeight="1">
      <c r="A38" s="93" t="s">
        <v>67</v>
      </c>
      <c r="B38" s="94" t="s">
        <v>68</v>
      </c>
      <c r="C38" s="83">
        <v>44753.0</v>
      </c>
      <c r="D38" s="83">
        <v>44753.0</v>
      </c>
      <c r="E38" s="96" t="s">
        <v>62</v>
      </c>
      <c r="F38" s="75"/>
      <c r="G38" s="90"/>
      <c r="H38" s="76">
        <f t="shared" si="1"/>
        <v>0</v>
      </c>
      <c r="I38" s="76">
        <f t="shared" si="2"/>
        <v>0</v>
      </c>
      <c r="J38" s="77">
        <f t="shared" si="3"/>
        <v>0</v>
      </c>
      <c r="K38" s="91"/>
      <c r="L38" s="92"/>
      <c r="M38" s="80">
        <f t="shared" si="4"/>
        <v>0</v>
      </c>
      <c r="N38" s="80">
        <f t="shared" si="5"/>
        <v>0</v>
      </c>
      <c r="O38" s="81">
        <f t="shared" si="6"/>
        <v>0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32.25" customHeight="1">
      <c r="A39" s="93" t="s">
        <v>67</v>
      </c>
      <c r="B39" s="94" t="s">
        <v>70</v>
      </c>
      <c r="C39" s="83">
        <v>44753.0</v>
      </c>
      <c r="D39" s="95">
        <v>45371.0</v>
      </c>
      <c r="E39" s="96" t="s">
        <v>62</v>
      </c>
      <c r="F39" s="99" t="s">
        <v>78</v>
      </c>
      <c r="G39" s="90"/>
      <c r="H39" s="76">
        <f t="shared" si="1"/>
        <v>1</v>
      </c>
      <c r="I39" s="76">
        <f t="shared" si="2"/>
        <v>8</v>
      </c>
      <c r="J39" s="77">
        <f t="shared" si="3"/>
        <v>9</v>
      </c>
      <c r="K39" s="91"/>
      <c r="L39" s="92"/>
      <c r="M39" s="80">
        <f t="shared" si="4"/>
        <v>1</v>
      </c>
      <c r="N39" s="80">
        <f t="shared" si="5"/>
        <v>8</v>
      </c>
      <c r="O39" s="81">
        <f t="shared" si="6"/>
        <v>9</v>
      </c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32.25" customHeight="1">
      <c r="A40" s="100"/>
      <c r="B40" s="94"/>
      <c r="C40" s="83"/>
      <c r="D40" s="84"/>
      <c r="E40" s="85"/>
      <c r="F40" s="101"/>
      <c r="G40" s="90"/>
      <c r="H40" s="76" t="str">
        <f t="shared" si="1"/>
        <v>-</v>
      </c>
      <c r="I40" s="76" t="str">
        <f t="shared" si="2"/>
        <v>-</v>
      </c>
      <c r="J40" s="77" t="str">
        <f t="shared" si="3"/>
        <v>-</v>
      </c>
      <c r="K40" s="91"/>
      <c r="L40" s="92"/>
      <c r="M40" s="80">
        <f t="shared" si="4"/>
        <v>0</v>
      </c>
      <c r="N40" s="80">
        <f t="shared" si="5"/>
        <v>0</v>
      </c>
      <c r="O40" s="81">
        <f t="shared" si="6"/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32.25" customHeight="1">
      <c r="A41" s="102"/>
      <c r="B41" s="103"/>
      <c r="C41" s="83"/>
      <c r="D41" s="84"/>
      <c r="E41" s="104"/>
      <c r="F41" s="105"/>
      <c r="G41" s="106"/>
      <c r="H41" s="76" t="str">
        <f t="shared" si="1"/>
        <v>-</v>
      </c>
      <c r="I41" s="76" t="str">
        <f t="shared" si="2"/>
        <v>-</v>
      </c>
      <c r="J41" s="77" t="str">
        <f t="shared" si="3"/>
        <v>-</v>
      </c>
      <c r="K41" s="107"/>
      <c r="L41" s="108"/>
      <c r="M41" s="80">
        <f t="shared" si="4"/>
        <v>0</v>
      </c>
      <c r="N41" s="80">
        <f t="shared" si="5"/>
        <v>0</v>
      </c>
      <c r="O41" s="81">
        <f t="shared" si="6"/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75" customHeight="1">
      <c r="A42" s="109" t="s">
        <v>40</v>
      </c>
      <c r="B42" s="110"/>
      <c r="C42" s="110"/>
      <c r="D42" s="110"/>
      <c r="E42" s="110"/>
      <c r="F42" s="111" t="s">
        <v>79</v>
      </c>
      <c r="G42" s="112"/>
      <c r="H42" s="113">
        <f t="shared" ref="H42:J42" si="7">SUM(H22:H41)</f>
        <v>5</v>
      </c>
      <c r="I42" s="113">
        <f t="shared" si="7"/>
        <v>45</v>
      </c>
      <c r="J42" s="114">
        <f t="shared" si="7"/>
        <v>153</v>
      </c>
      <c r="K42" s="111" t="s">
        <v>80</v>
      </c>
      <c r="L42" s="112"/>
      <c r="M42" s="113">
        <f t="shared" ref="M42:O42" si="8">SUM(M22:M41)</f>
        <v>7</v>
      </c>
      <c r="N42" s="113">
        <f t="shared" si="8"/>
        <v>75</v>
      </c>
      <c r="O42" s="114">
        <f t="shared" si="8"/>
        <v>190</v>
      </c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ht="13.5" customHeight="1">
      <c r="A43" s="115" t="s">
        <v>81</v>
      </c>
      <c r="B43" s="116"/>
      <c r="C43" s="116"/>
      <c r="D43" s="116"/>
      <c r="E43" s="116"/>
      <c r="F43" s="117"/>
      <c r="G43" s="112"/>
      <c r="H43" s="118">
        <f>+INT((SUM(I22:I41)+INT((SUM(J22:J41)/30)))/12)+H42</f>
        <v>9</v>
      </c>
      <c r="I43" s="119">
        <f>(((SUM(I22:I41)+INT(SUM(J22:J41)/30))/12)-(INT((SUM(I22:I41)+INT((SUM(J22:J41)/30)))/12)))*12</f>
        <v>2</v>
      </c>
      <c r="J43" s="120">
        <f>(SUM(J22:J41)/30-INT(SUM(J22:J41)/30))*30</f>
        <v>3</v>
      </c>
      <c r="K43" s="117"/>
      <c r="L43" s="112"/>
      <c r="M43" s="118">
        <f>+INT((SUM(N22:N41)+INT((SUM(O22:O41)/30)))/12)+M42</f>
        <v>13</v>
      </c>
      <c r="N43" s="119">
        <f>(((SUM(N22:N41)+INT(SUM(O22:O41)/30))/12)-(INT((SUM(N22:N41)+INT((SUM(O22:O41)/30)))/12)))*12</f>
        <v>9</v>
      </c>
      <c r="O43" s="120">
        <f>(SUM(O22:O41)/30-INT(SUM(O22:O41)/30))*30</f>
        <v>10</v>
      </c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47.25" customHeight="1">
      <c r="A44" s="121"/>
      <c r="B44" s="122"/>
      <c r="C44" s="122"/>
      <c r="D44" s="122"/>
      <c r="E44" s="122"/>
      <c r="F44" s="122"/>
      <c r="G44" s="122"/>
      <c r="H44" s="122"/>
      <c r="I44" s="122"/>
      <c r="J44" s="123"/>
      <c r="K44" s="123"/>
      <c r="L44" s="123"/>
      <c r="M44" s="123"/>
      <c r="N44" s="123"/>
      <c r="O44" s="124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75" customHeight="1">
      <c r="A45" s="125"/>
      <c r="B45" s="6"/>
      <c r="C45" s="6"/>
      <c r="D45" s="6"/>
      <c r="E45" s="126"/>
      <c r="F45" s="126"/>
      <c r="G45" s="126"/>
      <c r="H45" s="6"/>
      <c r="I45" s="6"/>
      <c r="J45" s="6"/>
      <c r="K45" s="6"/>
      <c r="L45" s="6"/>
      <c r="M45" s="6"/>
      <c r="N45" s="6"/>
      <c r="O45" s="127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75" customHeight="1">
      <c r="A46" s="128"/>
      <c r="B46" s="6"/>
      <c r="C46" s="6"/>
      <c r="D46" s="6"/>
      <c r="E46" s="129" t="s">
        <v>82</v>
      </c>
      <c r="F46" s="130"/>
      <c r="G46" s="131"/>
      <c r="H46" s="6"/>
      <c r="I46" s="6"/>
      <c r="J46" s="6"/>
      <c r="K46" s="6"/>
      <c r="L46" s="6"/>
      <c r="M46" s="6"/>
      <c r="N46" s="6"/>
      <c r="O46" s="127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75" customHeight="1">
      <c r="A47" s="12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27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132" t="s">
        <v>83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27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133" t="s">
        <v>84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27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134" t="s">
        <v>85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6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</row>
    <row r="51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70">
    <mergeCell ref="B13:D13"/>
    <mergeCell ref="B14:D14"/>
    <mergeCell ref="E14:G14"/>
    <mergeCell ref="H14:K14"/>
    <mergeCell ref="L14:M14"/>
    <mergeCell ref="N14:O14"/>
    <mergeCell ref="B15:D15"/>
    <mergeCell ref="E15:G15"/>
    <mergeCell ref="H15:K15"/>
    <mergeCell ref="B16:D16"/>
    <mergeCell ref="E16:G16"/>
    <mergeCell ref="H16:K16"/>
    <mergeCell ref="L16:M16"/>
    <mergeCell ref="N16:O16"/>
    <mergeCell ref="B17:D17"/>
    <mergeCell ref="E17:G17"/>
    <mergeCell ref="H17:K17"/>
    <mergeCell ref="L17:M17"/>
    <mergeCell ref="N17:O17"/>
    <mergeCell ref="J18:K18"/>
    <mergeCell ref="L18:O18"/>
    <mergeCell ref="F42:G43"/>
    <mergeCell ref="K42:L43"/>
    <mergeCell ref="A43:E43"/>
    <mergeCell ref="E46:G46"/>
    <mergeCell ref="B18:I18"/>
    <mergeCell ref="A19:O19"/>
    <mergeCell ref="F20:G20"/>
    <mergeCell ref="H20:J20"/>
    <mergeCell ref="K20:L20"/>
    <mergeCell ref="M20:O20"/>
    <mergeCell ref="A42:E42"/>
    <mergeCell ref="K4:L4"/>
    <mergeCell ref="M4:O4"/>
    <mergeCell ref="A1:C1"/>
    <mergeCell ref="D1:O1"/>
    <mergeCell ref="A2:O2"/>
    <mergeCell ref="B4:C4"/>
    <mergeCell ref="D4:E4"/>
    <mergeCell ref="F4:G4"/>
    <mergeCell ref="I4:J4"/>
    <mergeCell ref="B5:C5"/>
    <mergeCell ref="E5:G5"/>
    <mergeCell ref="H5:I5"/>
    <mergeCell ref="J5:K5"/>
    <mergeCell ref="L5:M5"/>
    <mergeCell ref="N5:O5"/>
    <mergeCell ref="A6:O6"/>
    <mergeCell ref="L11:M11"/>
    <mergeCell ref="N11:O11"/>
    <mergeCell ref="L12:M12"/>
    <mergeCell ref="N12:O12"/>
    <mergeCell ref="L13:M13"/>
    <mergeCell ref="N13:O13"/>
    <mergeCell ref="A7:F7"/>
    <mergeCell ref="G7:O7"/>
    <mergeCell ref="A8:F8"/>
    <mergeCell ref="G8:O8"/>
    <mergeCell ref="A9:O9"/>
    <mergeCell ref="A10:O10"/>
    <mergeCell ref="B11:D11"/>
    <mergeCell ref="E11:G11"/>
    <mergeCell ref="H11:K11"/>
    <mergeCell ref="B12:D12"/>
    <mergeCell ref="E12:G12"/>
    <mergeCell ref="H12:K12"/>
    <mergeCell ref="E13:G13"/>
    <mergeCell ref="H13:K13"/>
    <mergeCell ref="L15:M15"/>
    <mergeCell ref="N15:O15"/>
  </mergeCells>
  <dataValidations>
    <dataValidation type="list" allowBlank="1" showErrorMessage="1" sqref="E22:E41">
      <formula1>"Relacionada,Profesional,Laboral"</formula1>
    </dataValidation>
  </dataValidations>
  <printOptions horizontalCentered="1"/>
  <pageMargins bottom="1.3779527559055118" footer="0.0" header="0.0" left="0.2362204724409449" right="0.2362204724409449" top="0.3937007874015748"/>
  <pageSetup orientation="portrait"/>
  <headerFooter>
    <oddFooter>&amp;C CLASIFICACIÓN DE LA INFORMACIÓN: PÚBLICA CLASIFICADA 2311300-FT-318 Versión 01</oddFooter>
  </headerFooter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2004-01-15T21:44:44Z</dcterms:created>
  <dc:creator>flormmurc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2294254</vt:i4>
  </property>
</Properties>
</file>